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2026-2028 ПОФ ДФ" sheetId="1" r:id="rId1"/>
  </sheets>
  <definedNames>
    <definedName name="_xlnm.Print_Area" localSheetId="0">'2026-2028 ПОФ ДФ'!$A$1:$E$25</definedName>
  </definedNames>
  <calcPr calcId="145621"/>
</workbook>
</file>

<file path=xl/calcChain.xml><?xml version="1.0" encoding="utf-8"?>
<calcChain xmlns="http://schemas.openxmlformats.org/spreadsheetml/2006/main">
  <c r="D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25" i="1" l="1"/>
</calcChain>
</file>

<file path=xl/sharedStrings.xml><?xml version="1.0" encoding="utf-8"?>
<sst xmlns="http://schemas.openxmlformats.org/spreadsheetml/2006/main" count="27" uniqueCount="27">
  <si>
    <t>Наименование муниципального образования</t>
  </si>
  <si>
    <t>Sо - Общий объем Субсидии на 2026 год, тыс. руб.</t>
  </si>
  <si>
    <t>Чо - общая прогнозная численность получателей по муниципальным образованиям, чел.</t>
  </si>
  <si>
    <t>Чi - прогнозная численность отдельной категории граждан, предусмотренной статьей 14-1 Закона Томской области от 9 июля 2015 года № 100-ОЗ «О земельных отношениях в Томской области», чел.</t>
  </si>
  <si>
    <t xml:space="preserve">Общий объем субсидии, тыс.руб. </t>
  </si>
  <si>
    <t>Александровский муниципальный район Томской области</t>
  </si>
  <si>
    <t>Асиновский  муниципальный район Томской области</t>
  </si>
  <si>
    <t>Бакчарский  муниципальный район Томской области</t>
  </si>
  <si>
    <t>Верхнекетский  муниципальный район Томской области</t>
  </si>
  <si>
    <t>Зырянский  муниципальный район Томской области</t>
  </si>
  <si>
    <t>Каргасокский  муниципальный район Томской области</t>
  </si>
  <si>
    <t>Кожевниковский  муниципальный район Томской области</t>
  </si>
  <si>
    <t>Колпашевский  муниципальный район Томской области</t>
  </si>
  <si>
    <t>Кривошеинский  муниципальный район Томской области</t>
  </si>
  <si>
    <t>Молчановский  муниципальный район Томской области</t>
  </si>
  <si>
    <t>Парабельский  муниципальный район Томской области</t>
  </si>
  <si>
    <t>Перовомайский  муниципальный район Томской области</t>
  </si>
  <si>
    <t>Тегульдетский  муниципальный район Томской области</t>
  </si>
  <si>
    <t>Томский  муниципальный район Томской области</t>
  </si>
  <si>
    <t>Чаинский  муниципальный район Томской области</t>
  </si>
  <si>
    <t>Шегарский  муниципальный район Томской области</t>
  </si>
  <si>
    <t>ГородТомск</t>
  </si>
  <si>
    <t>Городской округ Стрежевой Томской области</t>
  </si>
  <si>
    <t>Муниципальный округ Город Кедровый Томской области</t>
  </si>
  <si>
    <t>Муниципальный округ закрытое административно-территориальное образование Северск Томской области</t>
  </si>
  <si>
    <t>Итого по муниципальным образованиям</t>
  </si>
  <si>
    <t xml:space="preserve">Расчет распределения субсидии бюджетам муниципальных образований Томской области на предоставление отдельным категориям граждан, предусмотренным статьей 14-1 Закона Томской области от 9 июля 2015 года 
N 100-ОЗ "О земельных отношениях в Томской области", меры социальной поддержки по обеспечению жилыми помещениями в виде единовременной денежной выплаты на улучшение жилищных условий, предоставляемой с их письменного согласия взамен предоставления земельного участка в собственность бесплатно,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</si>
</sst>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color theme="1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5" fillId="2" borderId="0"/>
    <xf numFmtId="9" fontId="3" fillId="0" borderId="0"/>
    <xf numFmtId="9" fontId="2" fillId="0" borderId="0"/>
    <xf numFmtId="164" fontId="3" fillId="0" borderId="0"/>
    <xf numFmtId="164" fontId="2" fillId="0" borderId="0"/>
    <xf numFmtId="0" fontId="1" fillId="0" borderId="0"/>
    <xf numFmtId="0" fontId="10" fillId="0" borderId="0"/>
  </cellStyleXfs>
  <cellXfs count="25">
    <xf numFmtId="0" fontId="0" fillId="0" borderId="0" xfId="0"/>
    <xf numFmtId="0" fontId="6" fillId="0" borderId="0" xfId="8" applyFont="1"/>
    <xf numFmtId="0" fontId="7" fillId="0" borderId="0" xfId="8" applyFont="1"/>
    <xf numFmtId="0" fontId="9" fillId="0" borderId="1" xfId="14" applyFont="1" applyBorder="1" applyAlignment="1">
      <alignment vertical="center" wrapText="1"/>
    </xf>
    <xf numFmtId="2" fontId="11" fillId="0" borderId="4" xfId="15" applyNumberFormat="1" applyFont="1" applyFill="1" applyBorder="1" applyAlignment="1">
      <alignment horizontal="left" vertical="center" wrapText="1"/>
    </xf>
    <xf numFmtId="0" fontId="15" fillId="0" borderId="2" xfId="9" applyFont="1" applyFill="1" applyBorder="1" applyAlignment="1">
      <alignment horizontal="center" vertical="center" wrapText="1"/>
    </xf>
    <xf numFmtId="0" fontId="15" fillId="0" borderId="3" xfId="9" applyFont="1" applyFill="1" applyBorder="1" applyAlignment="1">
      <alignment horizontal="center" vertical="center" wrapText="1"/>
    </xf>
    <xf numFmtId="3" fontId="12" fillId="0" borderId="1" xfId="9" applyNumberFormat="1" applyFont="1" applyFill="1" applyBorder="1" applyAlignment="1">
      <alignment horizontal="center" vertical="center" wrapText="1"/>
    </xf>
    <xf numFmtId="165" fontId="12" fillId="0" borderId="1" xfId="9" applyNumberFormat="1" applyFont="1" applyFill="1" applyBorder="1" applyAlignment="1">
      <alignment horizontal="center" vertical="center" wrapText="1"/>
    </xf>
    <xf numFmtId="1" fontId="12" fillId="0" borderId="1" xfId="9" applyNumberFormat="1" applyFont="1" applyFill="1" applyBorder="1" applyAlignment="1">
      <alignment horizontal="center" vertical="center" wrapText="1"/>
    </xf>
    <xf numFmtId="4" fontId="13" fillId="0" borderId="1" xfId="9" applyNumberFormat="1" applyFont="1" applyFill="1" applyBorder="1" applyAlignment="1">
      <alignment horizontal="center" wrapText="1"/>
    </xf>
    <xf numFmtId="4" fontId="13" fillId="0" borderId="1" xfId="9" applyNumberFormat="1" applyFont="1" applyFill="1" applyBorder="1" applyAlignment="1">
      <alignment horizontal="center"/>
    </xf>
    <xf numFmtId="1" fontId="13" fillId="0" borderId="1" xfId="9" applyNumberFormat="1" applyFont="1" applyFill="1" applyBorder="1" applyAlignment="1">
      <alignment horizontal="center"/>
    </xf>
    <xf numFmtId="165" fontId="13" fillId="0" borderId="1" xfId="9" applyNumberFormat="1" applyFont="1" applyFill="1" applyBorder="1" applyAlignment="1">
      <alignment horizontal="center"/>
    </xf>
    <xf numFmtId="0" fontId="12" fillId="0" borderId="0" xfId="8" applyFont="1"/>
    <xf numFmtId="0" fontId="12" fillId="0" borderId="0" xfId="8" applyFont="1" applyAlignment="1">
      <alignment wrapText="1"/>
    </xf>
    <xf numFmtId="165" fontId="12" fillId="0" borderId="0" xfId="8" applyNumberFormat="1" applyFont="1"/>
    <xf numFmtId="0" fontId="8" fillId="0" borderId="1" xfId="14" applyFont="1" applyBorder="1" applyAlignment="1">
      <alignment horizontal="left" vertical="center" wrapText="1"/>
    </xf>
    <xf numFmtId="165" fontId="12" fillId="0" borderId="1" xfId="9" applyNumberFormat="1" applyFont="1" applyFill="1" applyBorder="1" applyAlignment="1">
      <alignment horizontal="center" vertical="center" wrapText="1"/>
    </xf>
    <xf numFmtId="1" fontId="12" fillId="0" borderId="1" xfId="9" applyNumberFormat="1" applyFont="1" applyFill="1" applyBorder="1" applyAlignment="1">
      <alignment horizontal="center" vertical="center" wrapText="1"/>
    </xf>
    <xf numFmtId="0" fontId="16" fillId="0" borderId="0" xfId="9" applyFont="1" applyFill="1" applyAlignment="1">
      <alignment horizontal="center" vertical="center" wrapText="1"/>
    </xf>
    <xf numFmtId="0" fontId="12" fillId="0" borderId="1" xfId="9" applyFont="1" applyFill="1" applyBorder="1" applyAlignment="1">
      <alignment horizontal="center" vertical="center" wrapText="1"/>
    </xf>
    <xf numFmtId="2" fontId="12" fillId="0" borderId="1" xfId="9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49" fontId="12" fillId="0" borderId="1" xfId="9" applyNumberFormat="1" applyFont="1" applyFill="1" applyBorder="1" applyAlignment="1">
      <alignment horizontal="center" vertical="center" wrapText="1"/>
    </xf>
  </cellXfs>
  <cellStyles count="16">
    <cellStyle name="Excel Built-in Normal" xfId="1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14"/>
    <cellStyle name="Обычный_Лист1 2" xfId="8"/>
    <cellStyle name="Обычный_Распр адм.комиссий" xfId="15"/>
    <cellStyle name="Плохой" xfId="9" builtinId="27"/>
    <cellStyle name="Процентный 2" xfId="10"/>
    <cellStyle name="Процентный 3" xfId="11"/>
    <cellStyle name="Финансовый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IO31"/>
  <sheetViews>
    <sheetView tabSelected="1" view="pageBreakPreview" zoomScale="85" workbookViewId="0">
      <selection sqref="A1:E1"/>
    </sheetView>
  </sheetViews>
  <sheetFormatPr defaultRowHeight="15" customHeight="1" x14ac:dyDescent="0.25"/>
  <cols>
    <col min="1" max="1" width="66.28515625" style="14" customWidth="1"/>
    <col min="2" max="2" width="15.42578125" style="15" customWidth="1"/>
    <col min="3" max="3" width="15.42578125" style="14" customWidth="1"/>
    <col min="4" max="4" width="15.28515625" style="14" customWidth="1"/>
    <col min="5" max="5" width="12.7109375" style="14" customWidth="1"/>
    <col min="6" max="249" width="9.140625" style="1" customWidth="1"/>
  </cols>
  <sheetData>
    <row r="1" spans="1:5" ht="117.75" customHeight="1" x14ac:dyDescent="0.25">
      <c r="A1" s="20" t="s">
        <v>26</v>
      </c>
      <c r="B1" s="20"/>
      <c r="C1" s="20"/>
      <c r="D1" s="20"/>
      <c r="E1" s="20"/>
    </row>
    <row r="2" spans="1:5" ht="12.75" customHeight="1" x14ac:dyDescent="0.25">
      <c r="A2" s="21" t="s">
        <v>0</v>
      </c>
      <c r="B2" s="21" t="s">
        <v>1</v>
      </c>
      <c r="C2" s="22" t="s">
        <v>2</v>
      </c>
      <c r="D2" s="24" t="s">
        <v>3</v>
      </c>
      <c r="E2" s="21" t="s">
        <v>4</v>
      </c>
    </row>
    <row r="3" spans="1:5" ht="216" customHeight="1" x14ac:dyDescent="0.25">
      <c r="A3" s="21"/>
      <c r="B3" s="21"/>
      <c r="C3" s="23"/>
      <c r="D3" s="24"/>
      <c r="E3" s="21"/>
    </row>
    <row r="4" spans="1:5" s="2" customFormat="1" ht="15.75" thickBot="1" x14ac:dyDescent="0.3">
      <c r="A4" s="5">
        <v>1</v>
      </c>
      <c r="B4" s="6">
        <v>3</v>
      </c>
      <c r="C4" s="6">
        <v>4</v>
      </c>
      <c r="D4" s="6">
        <v>5</v>
      </c>
      <c r="E4" s="6">
        <v>6</v>
      </c>
    </row>
    <row r="5" spans="1:5" ht="16.899999999999999" customHeight="1" x14ac:dyDescent="0.25">
      <c r="A5" s="17" t="s">
        <v>5</v>
      </c>
      <c r="B5" s="18">
        <v>80000</v>
      </c>
      <c r="C5" s="19">
        <v>280</v>
      </c>
      <c r="D5" s="7">
        <v>0</v>
      </c>
      <c r="E5" s="8">
        <f t="shared" ref="E5:E17" si="0">$B$5*D5/$C$5</f>
        <v>0</v>
      </c>
    </row>
    <row r="6" spans="1:5" ht="16.899999999999999" customHeight="1" x14ac:dyDescent="0.25">
      <c r="A6" s="17" t="s">
        <v>6</v>
      </c>
      <c r="B6" s="18"/>
      <c r="C6" s="19"/>
      <c r="D6" s="7">
        <v>0</v>
      </c>
      <c r="E6" s="8">
        <f t="shared" si="0"/>
        <v>0</v>
      </c>
    </row>
    <row r="7" spans="1:5" ht="16.899999999999999" customHeight="1" x14ac:dyDescent="0.25">
      <c r="A7" s="17" t="s">
        <v>7</v>
      </c>
      <c r="B7" s="18"/>
      <c r="C7" s="19"/>
      <c r="D7" s="7">
        <v>0</v>
      </c>
      <c r="E7" s="8">
        <f t="shared" si="0"/>
        <v>0</v>
      </c>
    </row>
    <row r="8" spans="1:5" ht="19.5" customHeight="1" x14ac:dyDescent="0.25">
      <c r="A8" s="4" t="s">
        <v>8</v>
      </c>
      <c r="B8" s="18"/>
      <c r="C8" s="19"/>
      <c r="D8" s="7">
        <v>0</v>
      </c>
      <c r="E8" s="8">
        <f t="shared" si="0"/>
        <v>0</v>
      </c>
    </row>
    <row r="9" spans="1:5" ht="16.899999999999999" customHeight="1" x14ac:dyDescent="0.25">
      <c r="A9" s="17" t="s">
        <v>9</v>
      </c>
      <c r="B9" s="18"/>
      <c r="C9" s="19"/>
      <c r="D9" s="7">
        <v>0</v>
      </c>
      <c r="E9" s="8">
        <f t="shared" si="0"/>
        <v>0</v>
      </c>
    </row>
    <row r="10" spans="1:5" ht="16.899999999999999" customHeight="1" x14ac:dyDescent="0.25">
      <c r="A10" s="17" t="s">
        <v>10</v>
      </c>
      <c r="B10" s="18"/>
      <c r="C10" s="19"/>
      <c r="D10" s="7">
        <v>0</v>
      </c>
      <c r="E10" s="8">
        <f t="shared" si="0"/>
        <v>0</v>
      </c>
    </row>
    <row r="11" spans="1:5" ht="16.899999999999999" customHeight="1" x14ac:dyDescent="0.25">
      <c r="A11" s="17" t="s">
        <v>11</v>
      </c>
      <c r="B11" s="18"/>
      <c r="C11" s="19"/>
      <c r="D11" s="7">
        <v>0</v>
      </c>
      <c r="E11" s="8">
        <f t="shared" si="0"/>
        <v>0</v>
      </c>
    </row>
    <row r="12" spans="1:5" ht="16.899999999999999" customHeight="1" x14ac:dyDescent="0.25">
      <c r="A12" s="17" t="s">
        <v>12</v>
      </c>
      <c r="B12" s="18"/>
      <c r="C12" s="19"/>
      <c r="D12" s="9">
        <v>0</v>
      </c>
      <c r="E12" s="8">
        <f t="shared" si="0"/>
        <v>0</v>
      </c>
    </row>
    <row r="13" spans="1:5" ht="16.899999999999999" customHeight="1" x14ac:dyDescent="0.25">
      <c r="A13" s="17" t="s">
        <v>13</v>
      </c>
      <c r="B13" s="18"/>
      <c r="C13" s="19"/>
      <c r="D13" s="7">
        <v>0</v>
      </c>
      <c r="E13" s="8">
        <f t="shared" si="0"/>
        <v>0</v>
      </c>
    </row>
    <row r="14" spans="1:5" ht="16.899999999999999" customHeight="1" x14ac:dyDescent="0.25">
      <c r="A14" s="17" t="s">
        <v>14</v>
      </c>
      <c r="B14" s="18"/>
      <c r="C14" s="19"/>
      <c r="D14" s="7">
        <v>0</v>
      </c>
      <c r="E14" s="8">
        <f t="shared" si="0"/>
        <v>0</v>
      </c>
    </row>
    <row r="15" spans="1:5" ht="16.899999999999999" customHeight="1" x14ac:dyDescent="0.25">
      <c r="A15" s="17" t="s">
        <v>15</v>
      </c>
      <c r="B15" s="18"/>
      <c r="C15" s="19"/>
      <c r="D15" s="7">
        <v>0</v>
      </c>
      <c r="E15" s="8">
        <f t="shared" si="0"/>
        <v>0</v>
      </c>
    </row>
    <row r="16" spans="1:5" ht="16.899999999999999" customHeight="1" x14ac:dyDescent="0.25">
      <c r="A16" s="17" t="s">
        <v>16</v>
      </c>
      <c r="B16" s="18"/>
      <c r="C16" s="19"/>
      <c r="D16" s="7">
        <v>0</v>
      </c>
      <c r="E16" s="8">
        <f t="shared" si="0"/>
        <v>0</v>
      </c>
    </row>
    <row r="17" spans="1:5" ht="16.899999999999999" customHeight="1" x14ac:dyDescent="0.25">
      <c r="A17" s="17" t="s">
        <v>17</v>
      </c>
      <c r="B17" s="18"/>
      <c r="C17" s="19"/>
      <c r="D17" s="7">
        <v>0</v>
      </c>
      <c r="E17" s="8">
        <f t="shared" si="0"/>
        <v>0</v>
      </c>
    </row>
    <row r="18" spans="1:5" ht="16.899999999999999" customHeight="1" x14ac:dyDescent="0.25">
      <c r="A18" s="17" t="s">
        <v>18</v>
      </c>
      <c r="B18" s="18"/>
      <c r="C18" s="19"/>
      <c r="D18" s="7">
        <v>40</v>
      </c>
      <c r="E18" s="8">
        <f t="shared" ref="E18:E23" si="1">ROUND($B$5*D18/$C$5,1)</f>
        <v>11428.6</v>
      </c>
    </row>
    <row r="19" spans="1:5" ht="16.899999999999999" customHeight="1" x14ac:dyDescent="0.25">
      <c r="A19" s="17" t="s">
        <v>19</v>
      </c>
      <c r="B19" s="18"/>
      <c r="C19" s="19"/>
      <c r="D19" s="7">
        <v>0</v>
      </c>
      <c r="E19" s="8">
        <f t="shared" si="1"/>
        <v>0</v>
      </c>
    </row>
    <row r="20" spans="1:5" ht="16.899999999999999" customHeight="1" x14ac:dyDescent="0.25">
      <c r="A20" s="17" t="s">
        <v>20</v>
      </c>
      <c r="B20" s="18"/>
      <c r="C20" s="19"/>
      <c r="D20" s="7">
        <v>0</v>
      </c>
      <c r="E20" s="8">
        <f t="shared" si="1"/>
        <v>0</v>
      </c>
    </row>
    <row r="21" spans="1:5" ht="16.899999999999999" customHeight="1" x14ac:dyDescent="0.25">
      <c r="A21" s="17" t="s">
        <v>21</v>
      </c>
      <c r="B21" s="18"/>
      <c r="C21" s="19"/>
      <c r="D21" s="9">
        <v>221</v>
      </c>
      <c r="E21" s="8">
        <f t="shared" si="1"/>
        <v>63142.9</v>
      </c>
    </row>
    <row r="22" spans="1:5" ht="16.899999999999999" customHeight="1" x14ac:dyDescent="0.25">
      <c r="A22" s="17" t="s">
        <v>22</v>
      </c>
      <c r="B22" s="18"/>
      <c r="C22" s="19"/>
      <c r="D22" s="7">
        <v>0</v>
      </c>
      <c r="E22" s="8">
        <f t="shared" si="1"/>
        <v>0</v>
      </c>
    </row>
    <row r="23" spans="1:5" ht="16.899999999999999" customHeight="1" x14ac:dyDescent="0.25">
      <c r="A23" s="17" t="s">
        <v>23</v>
      </c>
      <c r="B23" s="18"/>
      <c r="C23" s="19"/>
      <c r="D23" s="7">
        <v>0</v>
      </c>
      <c r="E23" s="8">
        <f t="shared" si="1"/>
        <v>0</v>
      </c>
    </row>
    <row r="24" spans="1:5" ht="35.25" customHeight="1" x14ac:dyDescent="0.25">
      <c r="A24" s="17" t="s">
        <v>24</v>
      </c>
      <c r="B24" s="18"/>
      <c r="C24" s="19"/>
      <c r="D24" s="7">
        <v>19</v>
      </c>
      <c r="E24" s="8">
        <f>ROUND($B$5*D24/$C$5,1)-0.1</f>
        <v>5428.5</v>
      </c>
    </row>
    <row r="25" spans="1:5" ht="16.899999999999999" customHeight="1" x14ac:dyDescent="0.25">
      <c r="A25" s="3" t="s">
        <v>25</v>
      </c>
      <c r="B25" s="10"/>
      <c r="C25" s="11"/>
      <c r="D25" s="12">
        <f>SUM(D5:D24)</f>
        <v>280</v>
      </c>
      <c r="E25" s="13">
        <f>SUM(E5:E24)</f>
        <v>80000</v>
      </c>
    </row>
    <row r="27" spans="1:5" x14ac:dyDescent="0.25">
      <c r="E27" s="16"/>
    </row>
    <row r="29" spans="1:5" x14ac:dyDescent="0.25">
      <c r="E29" s="16"/>
    </row>
    <row r="31" spans="1:5" x14ac:dyDescent="0.25">
      <c r="E31" s="16"/>
    </row>
  </sheetData>
  <mergeCells count="8">
    <mergeCell ref="B5:B24"/>
    <mergeCell ref="C5:C24"/>
    <mergeCell ref="A1:E1"/>
    <mergeCell ref="B2:B3"/>
    <mergeCell ref="C2:C3"/>
    <mergeCell ref="D2:D3"/>
    <mergeCell ref="E2:E3"/>
    <mergeCell ref="A2:A3"/>
  </mergeCells>
  <pageMargins left="0.78740157480314965" right="0.78740157480314965" top="0.78740157480314965" bottom="0.78740157480314965" header="0.49212598425196852" footer="0.49212598425196852"/>
  <pageSetup paperSize="9" scale="69" firstPageNumber="323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 ПОФ ДФ</vt:lpstr>
      <vt:lpstr>'2026-2028 ПОФ ДФ'!Область_печати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Якубович Оксана Анатольевна (yoa)</cp:lastModifiedBy>
  <cp:revision>1</cp:revision>
  <cp:lastPrinted>2025-09-23T10:26:26Z</cp:lastPrinted>
  <dcterms:created xsi:type="dcterms:W3CDTF">2002-03-11T10:22:00Z</dcterms:created>
  <dcterms:modified xsi:type="dcterms:W3CDTF">2025-09-23T10:27:24Z</dcterms:modified>
  <cp:version>917504</cp:version>
</cp:coreProperties>
</file>